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0395" windowHeight="4440"/>
  </bookViews>
  <sheets>
    <sheet name="Лист1" sheetId="1" r:id="rId1"/>
  </sheets>
  <definedNames>
    <definedName name="_xlnm.Print_Titles" localSheetId="0">Лист1!$15:$18</definedName>
    <definedName name="_xlnm.Print_Area" localSheetId="0">Лист1!$A$1:$R$39</definedName>
  </definedNames>
  <calcPr calcId="145621" iterate="1" iterateDelta="1E-4"/>
</workbook>
</file>

<file path=xl/calcChain.xml><?xml version="1.0" encoding="utf-8"?>
<calcChain xmlns="http://schemas.openxmlformats.org/spreadsheetml/2006/main">
  <c r="Q22" i="1" l="1"/>
  <c r="O19" i="1" l="1"/>
  <c r="I25" i="1"/>
  <c r="I35" i="1" s="1"/>
  <c r="J35" i="1"/>
  <c r="K25" i="1"/>
  <c r="K35" i="1" s="1"/>
  <c r="L35" i="1"/>
  <c r="M25" i="1"/>
  <c r="M35" i="1" s="1"/>
  <c r="N35" i="1"/>
  <c r="O25" i="1"/>
  <c r="O35" i="1" s="1"/>
  <c r="H25" i="1"/>
  <c r="H35" i="1" s="1"/>
  <c r="P35" i="1" s="1"/>
  <c r="P21" i="1"/>
  <c r="Q27" i="1"/>
  <c r="Q30" i="1"/>
  <c r="Q29" i="1"/>
  <c r="Q24" i="1" s="1"/>
  <c r="Q28" i="1"/>
  <c r="K24" i="1"/>
  <c r="K23" i="1" s="1"/>
  <c r="Q21" i="1"/>
  <c r="P20" i="1"/>
  <c r="I19" i="1"/>
  <c r="J19" i="1"/>
  <c r="K19" i="1"/>
  <c r="L19" i="1"/>
  <c r="M19" i="1"/>
  <c r="N19" i="1"/>
  <c r="M26" i="1"/>
  <c r="K34" i="1" l="1"/>
  <c r="M34" i="1"/>
  <c r="Q35" i="1"/>
  <c r="P25" i="1"/>
  <c r="Q25" i="1"/>
  <c r="I26" i="1"/>
  <c r="J26" i="1"/>
  <c r="K26" i="1"/>
  <c r="L26" i="1"/>
  <c r="N26" i="1"/>
  <c r="O26" i="1"/>
  <c r="H26" i="1"/>
  <c r="Q26" i="1" l="1"/>
  <c r="P26" i="1"/>
  <c r="H24" i="1"/>
  <c r="P28" i="1" l="1"/>
  <c r="Q20" i="1" l="1"/>
  <c r="Q19" i="1" s="1"/>
  <c r="N34" i="1"/>
  <c r="P27" i="1"/>
  <c r="M31" i="1"/>
  <c r="I24" i="1"/>
  <c r="L34" i="1"/>
  <c r="O24" i="1"/>
  <c r="O34" i="1" s="1"/>
  <c r="J34" i="1" l="1"/>
  <c r="Q34" i="1"/>
  <c r="I34" i="1"/>
  <c r="P30" i="1"/>
  <c r="P24" i="1" s="1"/>
  <c r="P29" i="1"/>
  <c r="H23" i="1" l="1"/>
  <c r="N23" i="1"/>
  <c r="L23" i="1"/>
  <c r="J23" i="1"/>
  <c r="K31" i="1"/>
  <c r="N31" i="1"/>
  <c r="L31" i="1"/>
  <c r="J31" i="1"/>
  <c r="H19" i="1"/>
  <c r="P19" i="1" l="1"/>
  <c r="P34" i="1" s="1"/>
  <c r="H34" i="1"/>
  <c r="H31" i="1" s="1"/>
  <c r="B18" i="1"/>
  <c r="C18" i="1" s="1"/>
  <c r="D18" i="1" s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O23" i="1"/>
  <c r="M23" i="1"/>
  <c r="I23" i="1"/>
  <c r="I31" i="1" l="1"/>
  <c r="O31" i="1"/>
  <c r="P23" i="1" l="1"/>
  <c r="P31" i="1"/>
  <c r="Q23" i="1"/>
  <c r="Q31" i="1"/>
</calcChain>
</file>

<file path=xl/sharedStrings.xml><?xml version="1.0" encoding="utf-8"?>
<sst xmlns="http://schemas.openxmlformats.org/spreadsheetml/2006/main" count="101" uniqueCount="57">
  <si>
    <t>ПРИЛОЖЕНИЕ № 1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</si>
  <si>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</si>
  <si>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</si>
  <si>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</si>
  <si>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</si>
  <si>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</si>
  <si>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</si>
  <si>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</si>
  <si>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</si>
  <si>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</si>
  <si>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</si>
  <si>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</si>
  <si>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</si>
  <si>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</si>
  <si>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</si>
  <si>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</si>
  <si>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</si>
  <si>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</si>
  <si>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</si>
  <si>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</si>
  <si>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Год</t>
  </si>
  <si>
    <t>к приказу финансового управления</t>
  </si>
  <si>
    <t>администрации муниципального образования</t>
  </si>
  <si>
    <t>Кавказский район</t>
  </si>
  <si>
    <t>от                                    2019 г. №</t>
  </si>
  <si>
    <t xml:space="preserve">"Экономическое развитие и инновационная экономика" </t>
  </si>
  <si>
    <t>______________________________</t>
  </si>
  <si>
    <t xml:space="preserve">Подпрограмма № 1:
«Формирование и продвижение инвестиционно - привлекательного образа муниципального образования Кавказский район» </t>
  </si>
  <si>
    <t>1.1</t>
  </si>
  <si>
    <t>1.3</t>
  </si>
  <si>
    <t>Мероприятие № 3. Услуги по размещению информации в СМИ</t>
  </si>
  <si>
    <t>1.</t>
  </si>
  <si>
    <t>Подпрограмма № 2. «Поддержка и развитие малого и среднего предпринимательства в муниципальном образовании Кавказский район»</t>
  </si>
  <si>
    <t>2.1</t>
  </si>
  <si>
    <t>2.2</t>
  </si>
  <si>
    <t>2.3</t>
  </si>
  <si>
    <t>Всего по муниципальной программе:</t>
  </si>
  <si>
    <t>Мероприятие № 5. - 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</si>
  <si>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>Мероприятие № 6. – мероприятие муниципального проекта «Малое и среднее предпринимательство и поддержка индивидуальной предпринимательской инициативы» (с 2019 года).
Размещение информации по вопросам ведения предпринимательской деятельности в средствах массовой информации района</t>
  </si>
  <si>
    <t>Мероприятие № 7. Стартовое обучение начинающих предпринимателей, учащихся старших классов, студентов учебных заведений</t>
  </si>
  <si>
    <t>Начальник отдела инвестиций и развития малого и среднего предпринимательства С.А. Яковенко</t>
  </si>
  <si>
    <t>Начальник отдела инвестиций и развития малого и среднего предпринимательства  С.А. Яковенко</t>
  </si>
  <si>
    <t>С.А. Яковенко</t>
  </si>
  <si>
    <t>Долженко Анна Сергеевна, 8(86138)6-15-60</t>
  </si>
  <si>
    <t>Мероприятие № 2. Комплексная поддержка и модернизация инвестиционного портала</t>
  </si>
  <si>
    <t>Мероприятие №1.
Подготовка и участие в выставочно-ярмарочных мероприятиях, конкурсах, выставках</t>
  </si>
  <si>
    <t xml:space="preserve"> -</t>
  </si>
  <si>
    <t>-</t>
  </si>
  <si>
    <t>за 2023 год</t>
  </si>
  <si>
    <t>Координатор программы, начальник отдела развития бизнеса и внешнеэкономической деятельности администрации муниципального образования Кавказский район</t>
  </si>
  <si>
    <t>Начальник отдела развития бизнеса и внешнеэкономической деятельности С.А. Яковенко</t>
  </si>
  <si>
    <t>Муниципальный контракт на оказание услуг по стартовому обучению начинающих предпринимателей, учащихся старших классов, студентов учебных заведений был заключен 13 июня 2023 года с ПОО ЧУ «Юридический техникум» г. Кропоткин. Обучение группы слушателей в количестве 40 человек было проведено в июне-июле 2023 года.</t>
  </si>
  <si>
    <r>
      <rPr>
        <b/>
        <sz val="12"/>
        <rFont val="Times New Roman"/>
        <family val="1"/>
        <charset val="204"/>
      </rPr>
      <t>Ежеквартально</t>
    </r>
    <r>
      <rPr>
        <sz val="12"/>
        <rFont val="Times New Roman"/>
        <family val="1"/>
        <charset val="204"/>
      </rPr>
      <t xml:space="preserve">, до 20 числа месяца, следующего за отчетным.  </t>
    </r>
  </si>
  <si>
    <r>
      <rPr>
        <b/>
        <sz val="12"/>
        <rFont val="Times New Roman"/>
        <family val="1"/>
        <charset val="204"/>
      </rPr>
      <t>Ежегодно</t>
    </r>
    <r>
      <rPr>
        <sz val="12"/>
        <rFont val="Times New Roman"/>
        <family val="1"/>
        <charset val="204"/>
      </rPr>
      <t xml:space="preserve"> до 25 января года, следующего за отчетным</t>
    </r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</si>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</sst>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trike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14" fontId="2" fillId="0" borderId="1" xfId="0" quotePrefix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/>
    <xf numFmtId="0" fontId="7" fillId="0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/>
    <xf numFmtId="0" fontId="6" fillId="2" borderId="0" xfId="0" applyFont="1" applyFill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 wrapText="1"/>
    </xf>
    <xf numFmtId="0" fontId="2" fillId="0" borderId="4" xfId="0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164" fontId="5" fillId="2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justify" wrapText="1"/>
    </xf>
    <xf numFmtId="0" fontId="8" fillId="2" borderId="0" xfId="0" applyFont="1" applyFill="1" applyBorder="1" applyAlignment="1">
      <alignment horizontal="justify" wrapText="1"/>
    </xf>
    <xf numFmtId="0" fontId="5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justify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3"/>
  <sheetViews>
    <sheetView tabSelected="1" topLeftCell="A35" zoomScale="70" zoomScaleNormal="70" workbookViewId="0">
      <selection activeCell="A10" sqref="A1:XFD1048576"/>
    </sheetView>
  </sheetViews>
  <sheetFormatPr defaultRowHeight="15" x14ac:dyDescent="0.25"/>
  <cols>
    <col min="1" max="1" width="9.140625" style="30"/>
    <col min="2" max="2" width="27.42578125" style="30" customWidth="1"/>
    <col min="3" max="3" width="21.85546875" style="30" customWidth="1"/>
    <col min="4" max="4" width="15" style="30" customWidth="1"/>
    <col min="5" max="5" width="14.42578125" style="30" customWidth="1"/>
    <col min="6" max="6" width="14.28515625" style="30" customWidth="1"/>
    <col min="7" max="7" width="15.5703125" style="30" customWidth="1"/>
    <col min="8" max="8" width="8.85546875" style="30" customWidth="1"/>
    <col min="9" max="9" width="8.28515625" style="30" customWidth="1"/>
    <col min="10" max="11" width="6.7109375" style="30" customWidth="1"/>
    <col min="12" max="12" width="8" style="30" customWidth="1"/>
    <col min="13" max="15" width="6.7109375" style="30" customWidth="1"/>
    <col min="16" max="16" width="8.28515625" style="30" customWidth="1"/>
    <col min="17" max="17" width="8" style="30" customWidth="1"/>
    <col min="18" max="18" width="28.42578125" style="30" customWidth="1"/>
    <col min="19" max="16384" width="9.140625" style="30"/>
  </cols>
  <sheetData>
    <row r="1" spans="1:29" ht="15.75" hidden="1" customHeight="1" x14ac:dyDescent="0.25">
      <c r="A1" s="26"/>
      <c r="B1" s="27"/>
      <c r="C1" s="27"/>
      <c r="D1" s="26"/>
      <c r="E1" s="26"/>
      <c r="F1" s="26"/>
      <c r="G1" s="26"/>
      <c r="H1" s="28" t="s">
        <v>0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</row>
    <row r="2" spans="1:29" ht="15.75" hidden="1" customHeight="1" x14ac:dyDescent="0.25">
      <c r="A2" s="26"/>
      <c r="B2" s="27"/>
      <c r="C2" s="27"/>
      <c r="D2" s="26"/>
      <c r="E2" s="26"/>
      <c r="F2" s="26"/>
      <c r="G2" s="26"/>
      <c r="H2" s="28" t="s">
        <v>21</v>
      </c>
      <c r="I2" s="28"/>
      <c r="J2" s="28"/>
      <c r="K2" s="28"/>
      <c r="L2" s="28"/>
      <c r="M2" s="28"/>
      <c r="N2" s="28"/>
      <c r="O2" s="28"/>
      <c r="P2" s="28"/>
      <c r="Q2" s="28"/>
      <c r="R2" s="28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 ht="15.75" hidden="1" customHeight="1" x14ac:dyDescent="0.25">
      <c r="A3" s="26"/>
      <c r="B3" s="27"/>
      <c r="C3" s="27"/>
      <c r="D3" s="26"/>
      <c r="E3" s="26"/>
      <c r="F3" s="26"/>
      <c r="G3" s="26"/>
      <c r="H3" s="28" t="s">
        <v>22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5.75" hidden="1" customHeight="1" x14ac:dyDescent="0.25">
      <c r="A4" s="26"/>
      <c r="B4" s="27"/>
      <c r="C4" s="27"/>
      <c r="D4" s="26"/>
      <c r="E4" s="26"/>
      <c r="F4" s="26"/>
      <c r="G4" s="26"/>
      <c r="H4" s="28" t="s">
        <v>23</v>
      </c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5.75" hidden="1" customHeight="1" x14ac:dyDescent="0.25">
      <c r="A5" s="26"/>
      <c r="B5" s="27"/>
      <c r="C5" s="27"/>
      <c r="D5" s="26"/>
      <c r="E5" s="26"/>
      <c r="F5" s="26"/>
      <c r="G5" s="26"/>
      <c r="H5" s="28" t="s">
        <v>24</v>
      </c>
      <c r="I5" s="28"/>
      <c r="J5" s="28"/>
      <c r="K5" s="28"/>
      <c r="L5" s="28"/>
      <c r="M5" s="28"/>
      <c r="N5" s="28"/>
      <c r="O5" s="28"/>
      <c r="P5" s="28"/>
      <c r="Q5" s="28"/>
      <c r="R5" s="28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5.75" hidden="1" x14ac:dyDescent="0.25">
      <c r="A6" s="26"/>
      <c r="B6" s="27"/>
      <c r="C6" s="27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</row>
    <row r="7" spans="1:29" ht="15.75" hidden="1" customHeight="1" x14ac:dyDescent="0.25">
      <c r="A7" s="26"/>
      <c r="B7" s="27"/>
      <c r="C7" s="27"/>
      <c r="D7" s="26"/>
      <c r="E7" s="26"/>
      <c r="F7" s="26"/>
      <c r="G7" s="26"/>
      <c r="H7" s="26" t="s">
        <v>52</v>
      </c>
      <c r="I7" s="26"/>
      <c r="J7" s="26"/>
      <c r="K7" s="26"/>
      <c r="L7" s="26"/>
      <c r="M7" s="26"/>
      <c r="N7" s="26"/>
      <c r="O7" s="26"/>
      <c r="P7" s="26"/>
      <c r="Q7" s="26"/>
      <c r="R7" s="26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5.75" hidden="1" x14ac:dyDescent="0.25">
      <c r="A8" s="26"/>
      <c r="B8" s="27"/>
      <c r="C8" s="27"/>
      <c r="D8" s="26"/>
      <c r="E8" s="26"/>
      <c r="F8" s="26"/>
      <c r="G8" s="26"/>
      <c r="H8" s="26" t="s">
        <v>53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5.75" hidden="1" x14ac:dyDescent="0.25">
      <c r="A9" s="26"/>
      <c r="B9" s="27"/>
      <c r="C9" s="27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5.75" customHeight="1" x14ac:dyDescent="0.25">
      <c r="A10" s="31" t="s">
        <v>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2"/>
      <c r="T10" s="32"/>
      <c r="U10" s="33"/>
      <c r="V10" s="33"/>
      <c r="W10" s="33"/>
      <c r="X10" s="33"/>
      <c r="Y10" s="34"/>
      <c r="Z10" s="34"/>
      <c r="AA10" s="34"/>
      <c r="AB10" s="29"/>
      <c r="AC10" s="29"/>
    </row>
    <row r="11" spans="1:29" ht="15.75" customHeight="1" x14ac:dyDescent="0.25">
      <c r="A11" s="31" t="s">
        <v>2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2"/>
      <c r="T11" s="32"/>
      <c r="U11" s="33"/>
      <c r="V11" s="33"/>
      <c r="W11" s="33"/>
      <c r="X11" s="33"/>
      <c r="Y11" s="34"/>
      <c r="Z11" s="34"/>
      <c r="AA11" s="34"/>
      <c r="AB11" s="29"/>
      <c r="AC11" s="29"/>
    </row>
    <row r="12" spans="1:29" ht="15.75" customHeight="1" x14ac:dyDescent="0.25">
      <c r="A12" s="28" t="s">
        <v>25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9"/>
      <c r="T12" s="35"/>
      <c r="U12" s="35"/>
      <c r="V12" s="35"/>
      <c r="W12" s="35"/>
      <c r="X12" s="35"/>
      <c r="Y12" s="35"/>
      <c r="Z12" s="35"/>
      <c r="AA12" s="35"/>
      <c r="AB12" s="35"/>
      <c r="AC12" s="29"/>
    </row>
    <row r="13" spans="1:29" ht="15.75" customHeight="1" x14ac:dyDescent="0.25">
      <c r="A13" s="25" t="s">
        <v>48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9"/>
      <c r="T13" s="35"/>
      <c r="U13" s="35"/>
      <c r="V13" s="35"/>
      <c r="W13" s="35"/>
      <c r="X13" s="35"/>
      <c r="Y13" s="35"/>
      <c r="Z13" s="35"/>
      <c r="AA13" s="35"/>
      <c r="AB13" s="35"/>
      <c r="AC13" s="29"/>
    </row>
    <row r="14" spans="1:29" ht="16.5" customHeigh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5"/>
      <c r="T14" s="35"/>
      <c r="U14" s="35"/>
      <c r="V14" s="37"/>
      <c r="W14" s="35"/>
      <c r="X14" s="35"/>
      <c r="Y14" s="35"/>
      <c r="Z14" s="35"/>
      <c r="AA14" s="34"/>
      <c r="AB14" s="34"/>
      <c r="AC14" s="34"/>
    </row>
    <row r="15" spans="1:29" ht="159" customHeight="1" x14ac:dyDescent="0.25">
      <c r="A15" s="38" t="s">
        <v>54</v>
      </c>
      <c r="B15" s="38" t="s">
        <v>55</v>
      </c>
      <c r="C15" s="38" t="s">
        <v>56</v>
      </c>
      <c r="D15" s="38" t="s">
        <v>9</v>
      </c>
      <c r="E15" s="38" t="s">
        <v>8</v>
      </c>
      <c r="F15" s="38" t="s">
        <v>7</v>
      </c>
      <c r="G15" s="38" t="s">
        <v>15</v>
      </c>
      <c r="H15" s="38" t="s">
        <v>14</v>
      </c>
      <c r="I15" s="38"/>
      <c r="J15" s="38"/>
      <c r="K15" s="38"/>
      <c r="L15" s="38"/>
      <c r="M15" s="38"/>
      <c r="N15" s="38"/>
      <c r="O15" s="38"/>
      <c r="P15" s="38"/>
      <c r="Q15" s="38"/>
      <c r="R15" s="38" t="s">
        <v>3</v>
      </c>
      <c r="S15" s="39"/>
      <c r="T15" s="29"/>
      <c r="U15" s="29"/>
      <c r="V15" s="29"/>
      <c r="W15" s="29"/>
      <c r="X15" s="29"/>
      <c r="Y15" s="29"/>
      <c r="Z15" s="29"/>
      <c r="AA15" s="29"/>
      <c r="AB15" s="29"/>
      <c r="AC15" s="29"/>
    </row>
    <row r="16" spans="1:29" ht="15.75" x14ac:dyDescent="0.25">
      <c r="A16" s="38"/>
      <c r="B16" s="38"/>
      <c r="C16" s="38"/>
      <c r="D16" s="38"/>
      <c r="E16" s="38"/>
      <c r="F16" s="38"/>
      <c r="G16" s="38"/>
      <c r="H16" s="38" t="s">
        <v>10</v>
      </c>
      <c r="I16" s="38"/>
      <c r="J16" s="38" t="s">
        <v>11</v>
      </c>
      <c r="K16" s="38"/>
      <c r="L16" s="38" t="s">
        <v>12</v>
      </c>
      <c r="M16" s="38"/>
      <c r="N16" s="38" t="s">
        <v>13</v>
      </c>
      <c r="O16" s="38"/>
      <c r="P16" s="38" t="s">
        <v>20</v>
      </c>
      <c r="Q16" s="38"/>
      <c r="R16" s="38"/>
      <c r="S16" s="39"/>
      <c r="T16" s="29"/>
      <c r="U16" s="29"/>
      <c r="V16" s="29"/>
      <c r="W16" s="29"/>
      <c r="X16" s="29"/>
      <c r="Y16" s="29"/>
      <c r="Z16" s="29"/>
      <c r="AA16" s="29"/>
      <c r="AB16" s="29"/>
      <c r="AC16" s="29"/>
    </row>
    <row r="17" spans="1:29" ht="22.5" customHeight="1" x14ac:dyDescent="0.25">
      <c r="A17" s="38"/>
      <c r="B17" s="38"/>
      <c r="C17" s="38"/>
      <c r="D17" s="38"/>
      <c r="E17" s="38"/>
      <c r="F17" s="38"/>
      <c r="G17" s="38"/>
      <c r="H17" s="40" t="s">
        <v>4</v>
      </c>
      <c r="I17" s="40" t="s">
        <v>5</v>
      </c>
      <c r="J17" s="40" t="s">
        <v>4</v>
      </c>
      <c r="K17" s="40" t="s">
        <v>5</v>
      </c>
      <c r="L17" s="40" t="s">
        <v>4</v>
      </c>
      <c r="M17" s="40" t="s">
        <v>5</v>
      </c>
      <c r="N17" s="40" t="s">
        <v>4</v>
      </c>
      <c r="O17" s="40" t="s">
        <v>5</v>
      </c>
      <c r="P17" s="40" t="s">
        <v>4</v>
      </c>
      <c r="Q17" s="40" t="s">
        <v>5</v>
      </c>
      <c r="R17" s="38"/>
      <c r="S17" s="39"/>
      <c r="T17" s="29"/>
      <c r="U17" s="29"/>
      <c r="V17" s="29"/>
      <c r="W17" s="29"/>
      <c r="X17" s="29"/>
      <c r="Y17" s="29"/>
      <c r="Z17" s="29"/>
      <c r="AA17" s="29"/>
      <c r="AB17" s="29"/>
      <c r="AC17" s="29"/>
    </row>
    <row r="18" spans="1:29" ht="15.75" x14ac:dyDescent="0.25">
      <c r="A18" s="40">
        <v>1</v>
      </c>
      <c r="B18" s="40">
        <f>A18+1</f>
        <v>2</v>
      </c>
      <c r="C18" s="40">
        <f t="shared" ref="C18:O18" si="0">B18+1</f>
        <v>3</v>
      </c>
      <c r="D18" s="40">
        <f t="shared" si="0"/>
        <v>4</v>
      </c>
      <c r="E18" s="40">
        <f t="shared" si="0"/>
        <v>5</v>
      </c>
      <c r="F18" s="40">
        <f t="shared" si="0"/>
        <v>6</v>
      </c>
      <c r="G18" s="40">
        <f t="shared" si="0"/>
        <v>7</v>
      </c>
      <c r="H18" s="40">
        <f t="shared" si="0"/>
        <v>8</v>
      </c>
      <c r="I18" s="40">
        <f t="shared" si="0"/>
        <v>9</v>
      </c>
      <c r="J18" s="40">
        <f t="shared" si="0"/>
        <v>10</v>
      </c>
      <c r="K18" s="40">
        <f t="shared" si="0"/>
        <v>11</v>
      </c>
      <c r="L18" s="40">
        <f t="shared" si="0"/>
        <v>12</v>
      </c>
      <c r="M18" s="40">
        <f t="shared" si="0"/>
        <v>13</v>
      </c>
      <c r="N18" s="40">
        <f t="shared" si="0"/>
        <v>14</v>
      </c>
      <c r="O18" s="40">
        <f t="shared" si="0"/>
        <v>15</v>
      </c>
      <c r="P18" s="40">
        <f t="shared" ref="P18" si="1">O18+1</f>
        <v>16</v>
      </c>
      <c r="Q18" s="40">
        <f t="shared" ref="Q18:R18" si="2">P18+1</f>
        <v>17</v>
      </c>
      <c r="R18" s="40">
        <f t="shared" si="2"/>
        <v>18</v>
      </c>
      <c r="S18" s="39"/>
      <c r="T18" s="29"/>
      <c r="U18" s="29"/>
      <c r="V18" s="29"/>
      <c r="W18" s="29"/>
      <c r="X18" s="29"/>
      <c r="Y18" s="29"/>
      <c r="Z18" s="29"/>
      <c r="AA18" s="29"/>
      <c r="AB18" s="29"/>
      <c r="AC18" s="29"/>
    </row>
    <row r="19" spans="1:29" ht="141" customHeight="1" x14ac:dyDescent="0.25">
      <c r="A19" s="41" t="s">
        <v>31</v>
      </c>
      <c r="B19" s="42" t="s">
        <v>27</v>
      </c>
      <c r="C19" s="18" t="s">
        <v>50</v>
      </c>
      <c r="D19" s="6">
        <v>44935</v>
      </c>
      <c r="E19" s="6">
        <v>45289</v>
      </c>
      <c r="F19" s="6">
        <v>44935</v>
      </c>
      <c r="G19" s="6">
        <v>45289</v>
      </c>
      <c r="H19" s="14">
        <f>SUM(H20:H22)</f>
        <v>275</v>
      </c>
      <c r="I19" s="14">
        <f t="shared" ref="I19:N19" si="3">SUM(I20:I22)</f>
        <v>275</v>
      </c>
      <c r="J19" s="14">
        <f t="shared" si="3"/>
        <v>0</v>
      </c>
      <c r="K19" s="14">
        <f t="shared" si="3"/>
        <v>0</v>
      </c>
      <c r="L19" s="14">
        <f t="shared" si="3"/>
        <v>22.4</v>
      </c>
      <c r="M19" s="14">
        <f t="shared" si="3"/>
        <v>22.4</v>
      </c>
      <c r="N19" s="14">
        <f t="shared" si="3"/>
        <v>67.2</v>
      </c>
      <c r="O19" s="14">
        <f>SUM(O20:O22)</f>
        <v>67.150000000000006</v>
      </c>
      <c r="P19" s="14">
        <f>H19+J19+L19+N19</f>
        <v>364.59999999999997</v>
      </c>
      <c r="Q19" s="14">
        <f>SUM(Q20:Q22)</f>
        <v>364.54999999999995</v>
      </c>
      <c r="R19" s="43"/>
      <c r="S19" s="39"/>
      <c r="T19" s="29"/>
      <c r="U19" s="29"/>
      <c r="V19" s="29"/>
      <c r="W19" s="29"/>
      <c r="X19" s="29"/>
      <c r="Y19" s="29"/>
      <c r="Z19" s="29"/>
      <c r="AA19" s="29"/>
      <c r="AB19" s="29"/>
      <c r="AC19" s="29"/>
    </row>
    <row r="20" spans="1:29" ht="99.75" hidden="1" customHeight="1" x14ac:dyDescent="0.25">
      <c r="A20" s="12" t="s">
        <v>28</v>
      </c>
      <c r="B20" s="13" t="s">
        <v>45</v>
      </c>
      <c r="C20" s="18" t="s">
        <v>41</v>
      </c>
      <c r="D20" s="6">
        <v>44935</v>
      </c>
      <c r="E20" s="6">
        <v>45289</v>
      </c>
      <c r="F20" s="6">
        <v>44935</v>
      </c>
      <c r="G20" s="6" t="s">
        <v>47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f t="shared" ref="P20" si="4">H20+J20+L20+N20</f>
        <v>0</v>
      </c>
      <c r="Q20" s="8">
        <f>I20+K20+M20+O20</f>
        <v>0</v>
      </c>
      <c r="R20" s="44"/>
      <c r="S20" s="39"/>
      <c r="T20" s="29"/>
      <c r="U20" s="29"/>
      <c r="V20" s="29"/>
      <c r="W20" s="29"/>
      <c r="X20" s="29"/>
      <c r="Y20" s="29"/>
      <c r="Z20" s="29"/>
      <c r="AA20" s="29"/>
      <c r="AB20" s="29"/>
      <c r="AC20" s="29"/>
    </row>
    <row r="21" spans="1:29" ht="75" x14ac:dyDescent="0.25">
      <c r="A21" s="12" t="s">
        <v>28</v>
      </c>
      <c r="B21" s="13" t="s">
        <v>44</v>
      </c>
      <c r="C21" s="18" t="s">
        <v>50</v>
      </c>
      <c r="D21" s="6">
        <v>44935</v>
      </c>
      <c r="E21" s="6">
        <v>45289</v>
      </c>
      <c r="F21" s="6">
        <v>44935</v>
      </c>
      <c r="G21" s="6">
        <v>45289</v>
      </c>
      <c r="H21" s="8">
        <v>275</v>
      </c>
      <c r="I21" s="8">
        <v>275</v>
      </c>
      <c r="J21" s="8">
        <v>0</v>
      </c>
      <c r="K21" s="8">
        <v>0</v>
      </c>
      <c r="L21" s="8">
        <v>22.4</v>
      </c>
      <c r="M21" s="8">
        <v>22.4</v>
      </c>
      <c r="N21" s="8">
        <v>67.2</v>
      </c>
      <c r="O21" s="8">
        <v>67.150000000000006</v>
      </c>
      <c r="P21" s="8">
        <f>H21+J21+L21+N21</f>
        <v>364.59999999999997</v>
      </c>
      <c r="Q21" s="8">
        <f>I21+K21+M21+O21</f>
        <v>364.54999999999995</v>
      </c>
      <c r="R21" s="45"/>
      <c r="S21" s="39"/>
      <c r="T21" s="29"/>
      <c r="U21" s="29"/>
      <c r="V21" s="29"/>
      <c r="W21" s="29"/>
      <c r="X21" s="29"/>
      <c r="Y21" s="29"/>
      <c r="Z21" s="29"/>
      <c r="AA21" s="29"/>
      <c r="AB21" s="29"/>
      <c r="AC21" s="29"/>
    </row>
    <row r="22" spans="1:29" ht="111.75" hidden="1" customHeight="1" x14ac:dyDescent="0.25">
      <c r="A22" s="12" t="s">
        <v>29</v>
      </c>
      <c r="B22" s="13" t="s">
        <v>30</v>
      </c>
      <c r="C22" s="18" t="s">
        <v>40</v>
      </c>
      <c r="D22" s="6">
        <v>45017</v>
      </c>
      <c r="E22" s="6">
        <v>45107</v>
      </c>
      <c r="F22" s="6" t="s">
        <v>46</v>
      </c>
      <c r="G22" s="6" t="s">
        <v>46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f>I22+K22+M22+O22</f>
        <v>0</v>
      </c>
      <c r="R22" s="17"/>
      <c r="S22" s="39"/>
      <c r="T22" s="29"/>
      <c r="U22" s="29"/>
      <c r="V22" s="29"/>
      <c r="W22" s="29"/>
      <c r="X22" s="29"/>
      <c r="Y22" s="29"/>
      <c r="Z22" s="29"/>
      <c r="AA22" s="29"/>
      <c r="AB22" s="29"/>
      <c r="AC22" s="29"/>
    </row>
    <row r="23" spans="1:29" ht="107.25" customHeight="1" x14ac:dyDescent="0.25">
      <c r="A23" s="46">
        <v>2</v>
      </c>
      <c r="B23" s="47" t="s">
        <v>32</v>
      </c>
      <c r="C23" s="22" t="s">
        <v>50</v>
      </c>
      <c r="D23" s="48">
        <v>44935</v>
      </c>
      <c r="E23" s="19">
        <v>45289</v>
      </c>
      <c r="F23" s="19">
        <v>44935</v>
      </c>
      <c r="G23" s="19">
        <v>45289</v>
      </c>
      <c r="H23" s="14">
        <f>SUM(H24:H25)</f>
        <v>247</v>
      </c>
      <c r="I23" s="14">
        <f t="shared" ref="I23:Q23" si="5">SUM(I24:I25)</f>
        <v>247</v>
      </c>
      <c r="J23" s="14">
        <f t="shared" si="5"/>
        <v>280</v>
      </c>
      <c r="K23" s="14">
        <f t="shared" si="5"/>
        <v>280</v>
      </c>
      <c r="L23" s="14">
        <f t="shared" si="5"/>
        <v>283.5</v>
      </c>
      <c r="M23" s="14">
        <f t="shared" si="5"/>
        <v>0</v>
      </c>
      <c r="N23" s="14">
        <f t="shared" si="5"/>
        <v>583.70000000000005</v>
      </c>
      <c r="O23" s="14">
        <f t="shared" si="5"/>
        <v>442.2</v>
      </c>
      <c r="P23" s="14">
        <f t="shared" si="5"/>
        <v>1624.2</v>
      </c>
      <c r="Q23" s="14">
        <f t="shared" si="5"/>
        <v>1323.8</v>
      </c>
      <c r="R23" s="49"/>
      <c r="S23" s="39"/>
      <c r="T23" s="29"/>
      <c r="U23" s="29"/>
      <c r="V23" s="29"/>
      <c r="W23" s="29"/>
      <c r="X23" s="29"/>
      <c r="Y23" s="29"/>
      <c r="Z23" s="29"/>
      <c r="AA23" s="29"/>
      <c r="AB23" s="29"/>
      <c r="AC23" s="29"/>
    </row>
    <row r="24" spans="1:29" ht="21.75" customHeight="1" x14ac:dyDescent="0.25">
      <c r="A24" s="50"/>
      <c r="B24" s="51" t="s">
        <v>18</v>
      </c>
      <c r="C24" s="23"/>
      <c r="D24" s="52"/>
      <c r="E24" s="20"/>
      <c r="F24" s="20"/>
      <c r="G24" s="20"/>
      <c r="H24" s="14">
        <f t="shared" ref="H24:O24" si="6">H27+H29+H30</f>
        <v>247</v>
      </c>
      <c r="I24" s="14">
        <f t="shared" si="6"/>
        <v>247</v>
      </c>
      <c r="J24" s="14">
        <v>280</v>
      </c>
      <c r="K24" s="14">
        <f t="shared" si="6"/>
        <v>280</v>
      </c>
      <c r="L24" s="14">
        <v>283.5</v>
      </c>
      <c r="M24" s="14">
        <v>0</v>
      </c>
      <c r="N24" s="14">
        <v>283.7</v>
      </c>
      <c r="O24" s="14">
        <f t="shared" si="6"/>
        <v>442.2</v>
      </c>
      <c r="P24" s="14">
        <f>P27+P29+P30</f>
        <v>1324.2</v>
      </c>
      <c r="Q24" s="14">
        <f>Q27+Q29+Q30</f>
        <v>1323.8</v>
      </c>
      <c r="R24" s="49"/>
      <c r="S24" s="39"/>
      <c r="T24" s="53"/>
      <c r="U24" s="29"/>
      <c r="V24" s="29"/>
      <c r="W24" s="29"/>
      <c r="X24" s="29"/>
      <c r="Y24" s="29"/>
      <c r="Z24" s="29"/>
      <c r="AA24" s="29"/>
      <c r="AB24" s="29"/>
      <c r="AC24" s="29"/>
    </row>
    <row r="25" spans="1:29" ht="22.5" customHeight="1" x14ac:dyDescent="0.25">
      <c r="A25" s="54"/>
      <c r="B25" s="51" t="s">
        <v>19</v>
      </c>
      <c r="C25" s="24"/>
      <c r="D25" s="55"/>
      <c r="E25" s="21"/>
      <c r="F25" s="21"/>
      <c r="G25" s="21"/>
      <c r="H25" s="14">
        <f>H28</f>
        <v>0</v>
      </c>
      <c r="I25" s="14">
        <f t="shared" ref="I25:O25" si="7">I28</f>
        <v>0</v>
      </c>
      <c r="J25" s="14">
        <v>0</v>
      </c>
      <c r="K25" s="14">
        <f t="shared" si="7"/>
        <v>0</v>
      </c>
      <c r="L25" s="14">
        <v>0</v>
      </c>
      <c r="M25" s="14">
        <f t="shared" si="7"/>
        <v>0</v>
      </c>
      <c r="N25" s="14">
        <v>300</v>
      </c>
      <c r="O25" s="14">
        <f t="shared" si="7"/>
        <v>0</v>
      </c>
      <c r="P25" s="14">
        <f>H25+J25+L25+N25</f>
        <v>300</v>
      </c>
      <c r="Q25" s="14">
        <f>I25+K25+M25+O25</f>
        <v>0</v>
      </c>
      <c r="R25" s="49"/>
      <c r="S25" s="39"/>
      <c r="T25" s="29"/>
      <c r="U25" s="29"/>
      <c r="V25" s="29"/>
      <c r="W25" s="29"/>
      <c r="X25" s="29"/>
      <c r="Y25" s="29"/>
      <c r="Z25" s="29"/>
      <c r="AA25" s="29"/>
      <c r="AB25" s="29"/>
      <c r="AC25" s="29"/>
    </row>
    <row r="26" spans="1:29" ht="245.25" customHeight="1" x14ac:dyDescent="0.25">
      <c r="A26" s="56" t="s">
        <v>33</v>
      </c>
      <c r="B26" s="57" t="s">
        <v>37</v>
      </c>
      <c r="C26" s="22" t="s">
        <v>50</v>
      </c>
      <c r="D26" s="48">
        <v>44935</v>
      </c>
      <c r="E26" s="19">
        <v>45289</v>
      </c>
      <c r="F26" s="48">
        <v>44935</v>
      </c>
      <c r="G26" s="19">
        <v>45289</v>
      </c>
      <c r="H26" s="8">
        <f>SUM(H27:H28)</f>
        <v>247</v>
      </c>
      <c r="I26" s="8">
        <f t="shared" ref="I26:O26" si="8">SUM(I27:I28)</f>
        <v>247</v>
      </c>
      <c r="J26" s="8">
        <f t="shared" si="8"/>
        <v>280</v>
      </c>
      <c r="K26" s="8">
        <f t="shared" si="8"/>
        <v>280</v>
      </c>
      <c r="L26" s="8">
        <f t="shared" si="8"/>
        <v>275</v>
      </c>
      <c r="M26" s="8">
        <f t="shared" si="8"/>
        <v>275</v>
      </c>
      <c r="N26" s="8">
        <f t="shared" si="8"/>
        <v>592.20000000000005</v>
      </c>
      <c r="O26" s="8">
        <f t="shared" si="8"/>
        <v>292.2</v>
      </c>
      <c r="P26" s="8">
        <f t="shared" ref="P26:Q28" si="9">H26+J26+L26+N26</f>
        <v>1394.2</v>
      </c>
      <c r="Q26" s="8">
        <f t="shared" si="9"/>
        <v>1094.2</v>
      </c>
      <c r="R26" s="49"/>
      <c r="S26" s="39"/>
      <c r="T26" s="29"/>
      <c r="U26" s="29"/>
      <c r="V26" s="29"/>
      <c r="W26" s="29"/>
      <c r="X26" s="29"/>
      <c r="Y26" s="29"/>
      <c r="Z26" s="29"/>
      <c r="AA26" s="29"/>
      <c r="AB26" s="29"/>
      <c r="AC26" s="29"/>
    </row>
    <row r="27" spans="1:29" ht="17.25" customHeight="1" x14ac:dyDescent="0.25">
      <c r="A27" s="58"/>
      <c r="B27" s="59" t="s">
        <v>18</v>
      </c>
      <c r="C27" s="23"/>
      <c r="D27" s="52"/>
      <c r="E27" s="20"/>
      <c r="F27" s="52"/>
      <c r="G27" s="20"/>
      <c r="H27" s="11">
        <v>247</v>
      </c>
      <c r="I27" s="11">
        <v>247</v>
      </c>
      <c r="J27" s="11">
        <v>280</v>
      </c>
      <c r="K27" s="11">
        <v>280</v>
      </c>
      <c r="L27" s="11">
        <v>275</v>
      </c>
      <c r="M27" s="11">
        <v>275</v>
      </c>
      <c r="N27" s="11">
        <v>292.2</v>
      </c>
      <c r="O27" s="11">
        <v>292.2</v>
      </c>
      <c r="P27" s="11">
        <f t="shared" si="9"/>
        <v>1094.2</v>
      </c>
      <c r="Q27" s="11">
        <f t="shared" si="9"/>
        <v>1094.2</v>
      </c>
      <c r="R27" s="60"/>
      <c r="S27" s="39"/>
      <c r="T27" s="29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ht="15.75" x14ac:dyDescent="0.25">
      <c r="A28" s="61"/>
      <c r="B28" s="59" t="s">
        <v>19</v>
      </c>
      <c r="C28" s="24"/>
      <c r="D28" s="55"/>
      <c r="E28" s="21"/>
      <c r="F28" s="55"/>
      <c r="G28" s="21"/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300</v>
      </c>
      <c r="O28" s="11">
        <v>0</v>
      </c>
      <c r="P28" s="11">
        <f t="shared" si="9"/>
        <v>300</v>
      </c>
      <c r="Q28" s="11">
        <f t="shared" si="9"/>
        <v>0</v>
      </c>
      <c r="R28" s="41"/>
      <c r="S28" s="39"/>
      <c r="T28" s="29"/>
      <c r="U28" s="29"/>
      <c r="V28" s="29"/>
      <c r="W28" s="29"/>
      <c r="X28" s="29"/>
      <c r="Y28" s="29"/>
      <c r="Z28" s="29"/>
      <c r="AA28" s="29"/>
      <c r="AB28" s="29"/>
      <c r="AC28" s="29"/>
    </row>
    <row r="29" spans="1:29" ht="197.25" customHeight="1" x14ac:dyDescent="0.25">
      <c r="A29" s="12" t="s">
        <v>34</v>
      </c>
      <c r="B29" s="57" t="s">
        <v>38</v>
      </c>
      <c r="C29" s="18" t="s">
        <v>50</v>
      </c>
      <c r="D29" s="62">
        <v>44935</v>
      </c>
      <c r="E29" s="7">
        <v>45289</v>
      </c>
      <c r="F29" s="62">
        <v>44935</v>
      </c>
      <c r="G29" s="6">
        <v>45289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150</v>
      </c>
      <c r="O29" s="8">
        <v>150</v>
      </c>
      <c r="P29" s="8">
        <f t="shared" ref="P29:Q30" si="10">H29+J29+L29+N29</f>
        <v>150</v>
      </c>
      <c r="Q29" s="8">
        <f t="shared" si="10"/>
        <v>150</v>
      </c>
      <c r="R29" s="17"/>
      <c r="S29" s="39"/>
      <c r="T29" s="29"/>
      <c r="U29" s="29"/>
      <c r="V29" s="29"/>
      <c r="W29" s="29"/>
      <c r="X29" s="29"/>
      <c r="Y29" s="29"/>
      <c r="Z29" s="29"/>
      <c r="AA29" s="29"/>
      <c r="AB29" s="29"/>
      <c r="AC29" s="29"/>
    </row>
    <row r="30" spans="1:29" ht="205.5" customHeight="1" x14ac:dyDescent="0.25">
      <c r="A30" s="12" t="s">
        <v>35</v>
      </c>
      <c r="B30" s="57" t="s">
        <v>39</v>
      </c>
      <c r="C30" s="18" t="s">
        <v>50</v>
      </c>
      <c r="D30" s="62">
        <v>45108</v>
      </c>
      <c r="E30" s="7">
        <v>45200</v>
      </c>
      <c r="F30" s="16">
        <v>45090</v>
      </c>
      <c r="G30" s="16">
        <v>45124</v>
      </c>
      <c r="H30" s="8">
        <v>0</v>
      </c>
      <c r="I30" s="8">
        <v>0</v>
      </c>
      <c r="J30" s="8">
        <v>0</v>
      </c>
      <c r="K30" s="8">
        <v>0</v>
      </c>
      <c r="L30" s="8">
        <v>80</v>
      </c>
      <c r="M30" s="8">
        <v>79.599999999999994</v>
      </c>
      <c r="N30" s="8">
        <v>0</v>
      </c>
      <c r="O30" s="8">
        <v>0</v>
      </c>
      <c r="P30" s="8">
        <f t="shared" si="10"/>
        <v>80</v>
      </c>
      <c r="Q30" s="8">
        <f t="shared" si="10"/>
        <v>79.599999999999994</v>
      </c>
      <c r="R30" s="43" t="s">
        <v>51</v>
      </c>
      <c r="S30" s="39"/>
      <c r="T30" s="29"/>
      <c r="U30" s="29"/>
      <c r="V30" s="29"/>
      <c r="W30" s="29"/>
      <c r="X30" s="29"/>
      <c r="Y30" s="29"/>
      <c r="Z30" s="29"/>
      <c r="AA30" s="29"/>
      <c r="AB30" s="29"/>
      <c r="AC30" s="29"/>
    </row>
    <row r="31" spans="1:29" ht="32.25" customHeight="1" x14ac:dyDescent="0.25">
      <c r="A31" s="3"/>
      <c r="B31" s="4" t="s">
        <v>36</v>
      </c>
      <c r="C31" s="63" t="s">
        <v>6</v>
      </c>
      <c r="D31" s="64"/>
      <c r="E31" s="9"/>
      <c r="F31" s="9"/>
      <c r="G31" s="65"/>
      <c r="H31" s="10">
        <f>SUM(H32:H35)</f>
        <v>522</v>
      </c>
      <c r="I31" s="15">
        <f t="shared" ref="I31:Q31" si="11">SUM(I32:I35)</f>
        <v>522</v>
      </c>
      <c r="J31" s="15">
        <f t="shared" si="11"/>
        <v>280</v>
      </c>
      <c r="K31" s="15">
        <f t="shared" si="11"/>
        <v>280</v>
      </c>
      <c r="L31" s="10">
        <f t="shared" si="11"/>
        <v>305.89999999999998</v>
      </c>
      <c r="M31" s="10">
        <f t="shared" si="11"/>
        <v>22.4</v>
      </c>
      <c r="N31" s="10">
        <f t="shared" si="11"/>
        <v>650.9</v>
      </c>
      <c r="O31" s="10">
        <f t="shared" si="11"/>
        <v>509.35</v>
      </c>
      <c r="P31" s="10">
        <f t="shared" si="11"/>
        <v>1988.8</v>
      </c>
      <c r="Q31" s="15">
        <f t="shared" si="11"/>
        <v>1688.35</v>
      </c>
      <c r="R31" s="63" t="s">
        <v>6</v>
      </c>
      <c r="S31" s="39"/>
      <c r="T31" s="66"/>
      <c r="U31" s="29"/>
      <c r="V31" s="29"/>
      <c r="W31" s="29"/>
      <c r="X31" s="29"/>
      <c r="Y31" s="29"/>
      <c r="Z31" s="29"/>
      <c r="AA31" s="29"/>
      <c r="AB31" s="29"/>
      <c r="AC31" s="29"/>
    </row>
    <row r="32" spans="1:29" ht="15.75" x14ac:dyDescent="0.25">
      <c r="A32" s="5"/>
      <c r="B32" s="5" t="s">
        <v>16</v>
      </c>
      <c r="C32" s="1" t="s">
        <v>6</v>
      </c>
      <c r="D32" s="1" t="s">
        <v>6</v>
      </c>
      <c r="E32" s="1" t="s">
        <v>6</v>
      </c>
      <c r="F32" s="1" t="s">
        <v>6</v>
      </c>
      <c r="G32" s="1" t="s">
        <v>6</v>
      </c>
      <c r="H32" s="2">
        <v>0</v>
      </c>
      <c r="I32" s="8">
        <v>0</v>
      </c>
      <c r="J32" s="8">
        <v>0</v>
      </c>
      <c r="K32" s="8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8">
        <v>0</v>
      </c>
      <c r="R32" s="1" t="s">
        <v>6</v>
      </c>
      <c r="S32" s="39"/>
      <c r="T32" s="29"/>
      <c r="U32" s="29"/>
      <c r="V32" s="29"/>
      <c r="W32" s="29"/>
      <c r="X32" s="29"/>
      <c r="Y32" s="29"/>
      <c r="Z32" s="29"/>
      <c r="AA32" s="29"/>
      <c r="AB32" s="29"/>
      <c r="AC32" s="29"/>
    </row>
    <row r="33" spans="1:29" ht="15.75" x14ac:dyDescent="0.25">
      <c r="A33" s="5"/>
      <c r="B33" s="5" t="s">
        <v>17</v>
      </c>
      <c r="C33" s="1" t="s">
        <v>6</v>
      </c>
      <c r="D33" s="1" t="s">
        <v>6</v>
      </c>
      <c r="E33" s="1" t="s">
        <v>6</v>
      </c>
      <c r="F33" s="1" t="s">
        <v>6</v>
      </c>
      <c r="G33" s="1" t="s">
        <v>6</v>
      </c>
      <c r="H33" s="2">
        <v>0</v>
      </c>
      <c r="I33" s="8">
        <v>0</v>
      </c>
      <c r="J33" s="8">
        <v>0</v>
      </c>
      <c r="K33" s="8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8">
        <v>0</v>
      </c>
      <c r="R33" s="1" t="s">
        <v>6</v>
      </c>
      <c r="S33" s="39"/>
      <c r="T33" s="29"/>
      <c r="U33" s="29"/>
      <c r="V33" s="29"/>
      <c r="W33" s="29"/>
      <c r="X33" s="29"/>
      <c r="Y33" s="29"/>
      <c r="Z33" s="29"/>
      <c r="AA33" s="29"/>
      <c r="AB33" s="29"/>
      <c r="AC33" s="29"/>
    </row>
    <row r="34" spans="1:29" ht="15.75" x14ac:dyDescent="0.25">
      <c r="A34" s="5"/>
      <c r="B34" s="5" t="s">
        <v>18</v>
      </c>
      <c r="C34" s="1" t="s">
        <v>6</v>
      </c>
      <c r="D34" s="1" t="s">
        <v>6</v>
      </c>
      <c r="E34" s="1" t="s">
        <v>6</v>
      </c>
      <c r="F34" s="1" t="s">
        <v>6</v>
      </c>
      <c r="G34" s="1" t="s">
        <v>6</v>
      </c>
      <c r="H34" s="2">
        <f t="shared" ref="H34:Q34" si="12">H19+H24</f>
        <v>522</v>
      </c>
      <c r="I34" s="8">
        <f t="shared" si="12"/>
        <v>522</v>
      </c>
      <c r="J34" s="8">
        <f t="shared" si="12"/>
        <v>280</v>
      </c>
      <c r="K34" s="8">
        <f t="shared" si="12"/>
        <v>280</v>
      </c>
      <c r="L34" s="2">
        <f t="shared" si="12"/>
        <v>305.89999999999998</v>
      </c>
      <c r="M34" s="2">
        <f t="shared" si="12"/>
        <v>22.4</v>
      </c>
      <c r="N34" s="2">
        <f t="shared" si="12"/>
        <v>350.9</v>
      </c>
      <c r="O34" s="2">
        <f t="shared" si="12"/>
        <v>509.35</v>
      </c>
      <c r="P34" s="2">
        <f t="shared" si="12"/>
        <v>1688.8</v>
      </c>
      <c r="Q34" s="8">
        <f t="shared" si="12"/>
        <v>1688.35</v>
      </c>
      <c r="R34" s="1" t="s">
        <v>6</v>
      </c>
      <c r="S34" s="39"/>
      <c r="T34" s="67"/>
      <c r="U34" s="29"/>
      <c r="V34" s="29"/>
      <c r="W34" s="29"/>
      <c r="X34" s="29"/>
      <c r="Y34" s="29"/>
      <c r="Z34" s="29"/>
      <c r="AA34" s="29"/>
      <c r="AB34" s="29"/>
      <c r="AC34" s="29"/>
    </row>
    <row r="35" spans="1:29" ht="24.75" customHeight="1" x14ac:dyDescent="0.25">
      <c r="A35" s="5"/>
      <c r="B35" s="5" t="s">
        <v>19</v>
      </c>
      <c r="C35" s="1" t="s">
        <v>6</v>
      </c>
      <c r="D35" s="1" t="s">
        <v>6</v>
      </c>
      <c r="E35" s="1" t="s">
        <v>6</v>
      </c>
      <c r="F35" s="1" t="s">
        <v>6</v>
      </c>
      <c r="G35" s="1" t="s">
        <v>6</v>
      </c>
      <c r="H35" s="2">
        <f>H25</f>
        <v>0</v>
      </c>
      <c r="I35" s="2">
        <f t="shared" ref="I35:O35" si="13">I25</f>
        <v>0</v>
      </c>
      <c r="J35" s="8">
        <f t="shared" si="13"/>
        <v>0</v>
      </c>
      <c r="K35" s="8">
        <f t="shared" si="13"/>
        <v>0</v>
      </c>
      <c r="L35" s="2">
        <f t="shared" si="13"/>
        <v>0</v>
      </c>
      <c r="M35" s="2">
        <f t="shared" si="13"/>
        <v>0</v>
      </c>
      <c r="N35" s="2">
        <f t="shared" si="13"/>
        <v>300</v>
      </c>
      <c r="O35" s="2">
        <f t="shared" si="13"/>
        <v>0</v>
      </c>
      <c r="P35" s="2">
        <f>H35+J35+L35+N35</f>
        <v>300</v>
      </c>
      <c r="Q35" s="2">
        <f>I35+K35+M35+O35</f>
        <v>0</v>
      </c>
      <c r="R35" s="1" t="s">
        <v>6</v>
      </c>
      <c r="S35" s="39"/>
      <c r="T35" s="29"/>
      <c r="U35" s="29"/>
      <c r="V35" s="29"/>
      <c r="W35" s="29"/>
      <c r="X35" s="29"/>
      <c r="Y35" s="29"/>
      <c r="Z35" s="29"/>
      <c r="AA35" s="29"/>
      <c r="AB35" s="29"/>
      <c r="AC35" s="29"/>
    </row>
    <row r="36" spans="1:29" ht="18.75" x14ac:dyDescent="0.25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29"/>
    </row>
    <row r="37" spans="1:29" ht="73.5" customHeight="1" x14ac:dyDescent="0.25">
      <c r="A37" s="69"/>
      <c r="B37" s="70" t="s">
        <v>49</v>
      </c>
      <c r="C37" s="70"/>
      <c r="D37" s="70"/>
      <c r="E37" s="71" t="s">
        <v>26</v>
      </c>
      <c r="F37" s="71"/>
      <c r="G37" s="71"/>
      <c r="H37" s="72"/>
      <c r="I37" s="72"/>
      <c r="J37" s="72"/>
      <c r="K37" s="72"/>
      <c r="L37" s="72"/>
      <c r="M37" s="72"/>
      <c r="N37" s="73" t="s">
        <v>42</v>
      </c>
      <c r="O37" s="73"/>
      <c r="P37" s="73"/>
      <c r="Q37" s="73"/>
      <c r="R37" s="7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29"/>
    </row>
    <row r="38" spans="1:29" ht="18.75" customHeight="1" x14ac:dyDescent="0.25">
      <c r="A38" s="69"/>
      <c r="B38" s="69"/>
      <c r="C38" s="69"/>
      <c r="D38" s="69"/>
      <c r="E38" s="74"/>
      <c r="F38" s="69"/>
      <c r="G38" s="69"/>
      <c r="H38" s="69"/>
      <c r="I38" s="69"/>
      <c r="J38" s="69"/>
      <c r="K38" s="69"/>
      <c r="L38" s="69"/>
      <c r="M38" s="69"/>
      <c r="N38" s="69"/>
      <c r="O38" s="75"/>
      <c r="P38" s="75"/>
      <c r="Q38" s="75"/>
      <c r="R38" s="75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29"/>
    </row>
    <row r="39" spans="1:29" ht="18.75" customHeight="1" x14ac:dyDescent="0.25">
      <c r="A39" s="69"/>
      <c r="B39" s="76" t="s">
        <v>43</v>
      </c>
      <c r="C39" s="76"/>
      <c r="D39" s="76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29"/>
    </row>
    <row r="40" spans="1:29" ht="38.25" customHeight="1" x14ac:dyDescent="0.25">
      <c r="A40" s="69"/>
      <c r="B40" s="77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29"/>
    </row>
    <row r="41" spans="1:29" ht="34.5" customHeight="1" x14ac:dyDescent="0.25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29"/>
    </row>
    <row r="42" spans="1:29" ht="38.25" customHeight="1" x14ac:dyDescent="0.25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29"/>
    </row>
    <row r="43" spans="1:29" ht="34.5" customHeight="1" x14ac:dyDescent="0.25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29"/>
    </row>
  </sheetData>
  <mergeCells count="61">
    <mergeCell ref="H15:Q15"/>
    <mergeCell ref="D26:D28"/>
    <mergeCell ref="A36:R36"/>
    <mergeCell ref="A1:A6"/>
    <mergeCell ref="B1:C6"/>
    <mergeCell ref="D1:D6"/>
    <mergeCell ref="E1:E6"/>
    <mergeCell ref="F1:F6"/>
    <mergeCell ref="G1:G6"/>
    <mergeCell ref="H1:R1"/>
    <mergeCell ref="H2:R2"/>
    <mergeCell ref="H5:R5"/>
    <mergeCell ref="H6:R6"/>
    <mergeCell ref="H3:R3"/>
    <mergeCell ref="H4:R4"/>
    <mergeCell ref="H7:R7"/>
    <mergeCell ref="H9:R9"/>
    <mergeCell ref="A13:R13"/>
    <mergeCell ref="A14:R14"/>
    <mergeCell ref="A12:R12"/>
    <mergeCell ref="A10:R10"/>
    <mergeCell ref="A11:R11"/>
    <mergeCell ref="A7:A9"/>
    <mergeCell ref="B7:C9"/>
    <mergeCell ref="D7:D9"/>
    <mergeCell ref="E7:E9"/>
    <mergeCell ref="G7:G9"/>
    <mergeCell ref="F7:F9"/>
    <mergeCell ref="H8:R8"/>
    <mergeCell ref="B39:D39"/>
    <mergeCell ref="B37:D37"/>
    <mergeCell ref="A26:A28"/>
    <mergeCell ref="E26:E28"/>
    <mergeCell ref="A23:A25"/>
    <mergeCell ref="C23:C25"/>
    <mergeCell ref="D23:D25"/>
    <mergeCell ref="E23:E25"/>
    <mergeCell ref="C26:C28"/>
    <mergeCell ref="F26:F28"/>
    <mergeCell ref="P16:Q16"/>
    <mergeCell ref="N37:R37"/>
    <mergeCell ref="E37:G37"/>
    <mergeCell ref="F23:F25"/>
    <mergeCell ref="G23:G25"/>
    <mergeCell ref="G26:G28"/>
    <mergeCell ref="A43:R43"/>
    <mergeCell ref="R15:R17"/>
    <mergeCell ref="H16:I16"/>
    <mergeCell ref="J16:K16"/>
    <mergeCell ref="L16:M16"/>
    <mergeCell ref="N16:O16"/>
    <mergeCell ref="A41:R41"/>
    <mergeCell ref="A15:A17"/>
    <mergeCell ref="B15:B17"/>
    <mergeCell ref="C15:C17"/>
    <mergeCell ref="D15:D17"/>
    <mergeCell ref="E15:E17"/>
    <mergeCell ref="O38:R38"/>
    <mergeCell ref="F15:F17"/>
    <mergeCell ref="G15:G17"/>
    <mergeCell ref="A42:R42"/>
  </mergeCells>
  <pageMargins left="0.25" right="0.25" top="0.28000000000000003" bottom="0.28000000000000003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lastPrinted>2022-04-11T07:44:16Z</cp:lastPrinted>
  <dcterms:created xsi:type="dcterms:W3CDTF">2018-05-23T13:36:13Z</dcterms:created>
  <dcterms:modified xsi:type="dcterms:W3CDTF">2024-02-14T09:26:16Z</dcterms:modified>
</cp:coreProperties>
</file>